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акцизы" sheetId="5" r:id="rId1"/>
  </sheets>
  <calcPr calcId="124519" iterateDelta="1E-4"/>
</workbook>
</file>

<file path=xl/calcChain.xml><?xml version="1.0" encoding="utf-8"?>
<calcChain xmlns="http://schemas.openxmlformats.org/spreadsheetml/2006/main">
  <c r="E12" i="5"/>
  <c r="E14" s="1"/>
  <c r="D12"/>
  <c r="D14" s="1"/>
  <c r="C12"/>
  <c r="C14" s="1"/>
  <c r="F12"/>
  <c r="G12"/>
  <c r="G14" s="1"/>
  <c r="H12"/>
  <c r="H14" s="1"/>
  <c r="F14" l="1"/>
</calcChain>
</file>

<file path=xl/sharedStrings.xml><?xml version="1.0" encoding="utf-8"?>
<sst xmlns="http://schemas.openxmlformats.org/spreadsheetml/2006/main" count="17" uniqueCount="17">
  <si>
    <t>Наименование муниципального образования</t>
  </si>
  <si>
    <t>Администрация Дружаевского сельсовета</t>
  </si>
  <si>
    <t>Администрация Ключевского сельсовета</t>
  </si>
  <si>
    <t>Администрация Липовского сельсовета</t>
  </si>
  <si>
    <t>Администрация  Майского  сельсовета</t>
  </si>
  <si>
    <t>Администрация Малосердобинского сельсовета</t>
  </si>
  <si>
    <t>Администрация  Старославкинского  сельсовета</t>
  </si>
  <si>
    <t>ИТОГО по сельсоветам</t>
  </si>
  <si>
    <t>районный бюджет</t>
  </si>
  <si>
    <t>ИТОГО по консолидированному бюджету</t>
  </si>
  <si>
    <t>(тыс.руб.)</t>
  </si>
  <si>
    <t>№       п/п</t>
  </si>
  <si>
    <t>2025 год</t>
  </si>
  <si>
    <t>2026 год</t>
  </si>
  <si>
    <t>норматив</t>
  </si>
  <si>
    <t>2027 год</t>
  </si>
  <si>
    <t xml:space="preserve">Доходы от уплаты акцизов на нефтепродукты на 2026 -2028 годы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</si>
</sst>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Constantia"/>
      <family val="1"/>
      <charset val="204"/>
    </font>
    <font>
      <b/>
      <sz val="12"/>
      <color theme="1"/>
      <name val="Constantia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4"/>
  <sheetViews>
    <sheetView tabSelected="1" workbookViewId="0">
      <selection activeCell="A2" sqref="A2:H2"/>
    </sheetView>
  </sheetViews>
  <sheetFormatPr defaultRowHeight="15"/>
  <cols>
    <col min="1" max="1" width="7" customWidth="1"/>
    <col min="2" max="2" width="45.5703125" customWidth="1"/>
    <col min="3" max="3" width="12" customWidth="1"/>
    <col min="4" max="4" width="10.7109375" customWidth="1"/>
    <col min="5" max="5" width="9.5703125" customWidth="1"/>
    <col min="6" max="6" width="16.5703125" customWidth="1"/>
    <col min="7" max="7" width="13.85546875" customWidth="1"/>
    <col min="8" max="8" width="14.85546875" customWidth="1"/>
  </cols>
  <sheetData>
    <row r="2" spans="1:9" ht="24.75" customHeight="1">
      <c r="A2" s="13" t="s">
        <v>16</v>
      </c>
      <c r="B2" s="13"/>
      <c r="C2" s="13"/>
      <c r="D2" s="13"/>
      <c r="E2" s="13"/>
      <c r="F2" s="13"/>
      <c r="G2" s="13"/>
      <c r="H2" s="13"/>
      <c r="I2" s="5"/>
    </row>
    <row r="4" spans="1:9" ht="15.75" thickBot="1">
      <c r="H4" s="4" t="s">
        <v>10</v>
      </c>
    </row>
    <row r="5" spans="1:9" ht="39.75" customHeight="1" thickBot="1">
      <c r="A5" s="10" t="s">
        <v>11</v>
      </c>
      <c r="B5" s="10" t="s">
        <v>0</v>
      </c>
      <c r="C5" s="14" t="s">
        <v>14</v>
      </c>
      <c r="D5" s="15"/>
      <c r="E5" s="16"/>
      <c r="F5" s="6" t="s">
        <v>12</v>
      </c>
      <c r="G5" s="6" t="s">
        <v>13</v>
      </c>
      <c r="H5" s="6" t="s">
        <v>15</v>
      </c>
    </row>
    <row r="6" spans="1:9" ht="21" customHeight="1" thickBot="1">
      <c r="A6" s="2">
        <v>1</v>
      </c>
      <c r="B6" s="3" t="s">
        <v>1</v>
      </c>
      <c r="C6" s="11">
        <v>0.115</v>
      </c>
      <c r="D6" s="11">
        <v>0.115</v>
      </c>
      <c r="E6" s="11">
        <v>0.115</v>
      </c>
      <c r="F6" s="7">
        <v>707.9</v>
      </c>
      <c r="G6" s="7">
        <v>945.3</v>
      </c>
      <c r="H6" s="7">
        <v>976</v>
      </c>
    </row>
    <row r="7" spans="1:9" ht="20.25" customHeight="1" thickBot="1">
      <c r="A7" s="2">
        <v>2</v>
      </c>
      <c r="B7" s="3" t="s">
        <v>2</v>
      </c>
      <c r="C7" s="11">
        <v>0.11</v>
      </c>
      <c r="D7" s="11">
        <v>0.11</v>
      </c>
      <c r="E7" s="11">
        <v>0.11</v>
      </c>
      <c r="F7" s="7">
        <v>677.1</v>
      </c>
      <c r="G7" s="7">
        <v>904.3</v>
      </c>
      <c r="H7" s="7">
        <v>933.6</v>
      </c>
    </row>
    <row r="8" spans="1:9" ht="21" customHeight="1" thickBot="1">
      <c r="A8" s="2">
        <v>3</v>
      </c>
      <c r="B8" s="3" t="s">
        <v>3</v>
      </c>
      <c r="C8" s="11">
        <v>0.23250000000000001</v>
      </c>
      <c r="D8" s="11">
        <v>0.23250000000000001</v>
      </c>
      <c r="E8" s="11">
        <v>0.23250000000000001</v>
      </c>
      <c r="F8" s="7">
        <v>1431</v>
      </c>
      <c r="G8" s="7">
        <v>1911.2</v>
      </c>
      <c r="H8" s="7">
        <v>1973.2</v>
      </c>
    </row>
    <row r="9" spans="1:9" ht="20.25" customHeight="1" thickBot="1">
      <c r="A9" s="2">
        <v>4</v>
      </c>
      <c r="B9" s="3" t="s">
        <v>4</v>
      </c>
      <c r="C9" s="11">
        <v>0.19450000000000001</v>
      </c>
      <c r="D9" s="11">
        <v>0.19450000000000001</v>
      </c>
      <c r="E9" s="11">
        <v>0.19450000000000001</v>
      </c>
      <c r="F9" s="7">
        <v>1197.2</v>
      </c>
      <c r="G9" s="7">
        <v>1598.9</v>
      </c>
      <c r="H9" s="7">
        <v>1650.7</v>
      </c>
    </row>
    <row r="10" spans="1:9" ht="34.5" customHeight="1" thickBot="1">
      <c r="A10" s="2">
        <v>5</v>
      </c>
      <c r="B10" s="3" t="s">
        <v>5</v>
      </c>
      <c r="C10" s="11">
        <v>0.49640000000000001</v>
      </c>
      <c r="D10" s="11">
        <v>0.49640000000000001</v>
      </c>
      <c r="E10" s="11">
        <v>0.49640000000000001</v>
      </c>
      <c r="F10" s="7">
        <v>3055.4</v>
      </c>
      <c r="G10" s="7">
        <v>4080.6</v>
      </c>
      <c r="H10" s="7">
        <v>4213</v>
      </c>
    </row>
    <row r="11" spans="1:9" ht="21" customHeight="1" thickBot="1">
      <c r="A11" s="2">
        <v>6</v>
      </c>
      <c r="B11" s="3" t="s">
        <v>6</v>
      </c>
      <c r="C11" s="11">
        <v>0.2697</v>
      </c>
      <c r="D11" s="11">
        <v>0.2697</v>
      </c>
      <c r="E11" s="11">
        <v>0.2697</v>
      </c>
      <c r="F11" s="7">
        <v>1660.1</v>
      </c>
      <c r="G11" s="7">
        <v>2217</v>
      </c>
      <c r="H11" s="7">
        <v>2289</v>
      </c>
    </row>
    <row r="12" spans="1:9" ht="22.5" customHeight="1" thickBot="1">
      <c r="A12" s="12" t="s">
        <v>7</v>
      </c>
      <c r="B12" s="12"/>
      <c r="C12" s="9">
        <f>SUM(C6:C11)</f>
        <v>1.4181000000000001</v>
      </c>
      <c r="D12" s="9">
        <f t="shared" ref="D12:E12" si="0">SUM(D6:D11)</f>
        <v>1.4181000000000001</v>
      </c>
      <c r="E12" s="9">
        <f t="shared" si="0"/>
        <v>1.4181000000000001</v>
      </c>
      <c r="F12" s="8">
        <f>SUM(F6:F11)</f>
        <v>8728.7000000000007</v>
      </c>
      <c r="G12" s="8">
        <f>SUM(G6:G11)</f>
        <v>11657.300000000001</v>
      </c>
      <c r="H12" s="8">
        <f>SUM(H6:H11)</f>
        <v>12035.5</v>
      </c>
    </row>
    <row r="13" spans="1:9" ht="20.25" customHeight="1" thickBot="1">
      <c r="A13" s="2">
        <v>7</v>
      </c>
      <c r="B13" s="1" t="s">
        <v>8</v>
      </c>
      <c r="C13" s="2">
        <v>0.38390000000000002</v>
      </c>
      <c r="D13" s="2">
        <v>0.38390000000000002</v>
      </c>
      <c r="E13" s="2">
        <v>0.38390000000000002</v>
      </c>
      <c r="F13" s="7">
        <v>2363</v>
      </c>
      <c r="G13" s="7">
        <v>3155.8</v>
      </c>
      <c r="H13" s="7">
        <v>3258.2</v>
      </c>
    </row>
    <row r="14" spans="1:9" ht="24.75" customHeight="1" thickBot="1">
      <c r="A14" s="12" t="s">
        <v>9</v>
      </c>
      <c r="B14" s="12"/>
      <c r="C14" s="9">
        <f>C12+C13</f>
        <v>1.802</v>
      </c>
      <c r="D14" s="9">
        <f t="shared" ref="D14:E14" si="1">D12+D13</f>
        <v>1.802</v>
      </c>
      <c r="E14" s="9">
        <f t="shared" si="1"/>
        <v>1.802</v>
      </c>
      <c r="F14" s="8">
        <f>F12+F13</f>
        <v>11091.7</v>
      </c>
      <c r="G14" s="8">
        <f>G12+G13</f>
        <v>14813.100000000002</v>
      </c>
      <c r="H14" s="8">
        <f>H12+H13</f>
        <v>15293.7</v>
      </c>
    </row>
  </sheetData>
  <mergeCells count="4">
    <mergeCell ref="A12:B12"/>
    <mergeCell ref="A14:B14"/>
    <mergeCell ref="A2:H2"/>
    <mergeCell ref="C5:E5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акцизы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Управление финансов</cp:lastModifiedBy>
  <cp:lastPrinted>2025-11-10T10:11:08Z</cp:lastPrinted>
  <dcterms:created xsi:type="dcterms:W3CDTF">2014-08-25T15:27:00Z</dcterms:created>
  <dcterms:modified xsi:type="dcterms:W3CDTF">2025-11-10T10:11:11Z</dcterms:modified>
</cp:coreProperties>
</file>